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165FD07-EF18-4BAD-AC24-29F72C28D144}" xr6:coauthVersionLast="36" xr6:coauthVersionMax="36" xr10:uidLastSave="{00000000-0000-0000-0000-000000000000}"/>
  <bookViews>
    <workbookView xWindow="240" yWindow="405" windowWidth="14805" windowHeight="7710" xr2:uid="{00000000-000D-0000-FFFF-FFFF00000000}"/>
  </bookViews>
  <sheets>
    <sheet name="2026" sheetId="3" r:id="rId1"/>
  </sheets>
  <definedNames>
    <definedName name="_xlnm.Print_Area" localSheetId="0">'2026'!$A$1:$L$29</definedName>
  </definedNames>
  <calcPr calcId="191029"/>
</workbook>
</file>

<file path=xl/calcChain.xml><?xml version="1.0" encoding="utf-8"?>
<calcChain xmlns="http://schemas.openxmlformats.org/spreadsheetml/2006/main">
  <c r="L20" i="3" l="1"/>
  <c r="I20" i="3"/>
  <c r="I21" i="3"/>
  <c r="J23" i="3" l="1"/>
  <c r="I24" i="3" l="1"/>
  <c r="I23" i="3"/>
  <c r="I22" i="3" l="1"/>
  <c r="L23" i="3"/>
  <c r="K23" i="3" l="1"/>
  <c r="I19" i="3" l="1"/>
  <c r="I16" i="3"/>
  <c r="H24" i="3" l="1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<sst xmlns="http://schemas.openxmlformats.org/spreadsheetml/2006/main" count="46" uniqueCount="23">
  <si>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</si>
  <si>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</si>
  <si>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</si>
  <si>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</si>
  <si>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</si>
  <si>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</si>
  <si>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</si>
  <si>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</si>
  <si>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</si>
  <si>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</si>
  <si>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</si>
  <si>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</si>
  <si>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</si>
  <si>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</si>
  <si>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</si>
  <si>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2026 год</t>
  </si>
  <si>
    <t>2027 год</t>
  </si>
  <si>
    <t>Приложение № 14</t>
  </si>
  <si>
    <t>от   ___________  № ____________</t>
  </si>
  <si>
    <t>Приложение № 13</t>
  </si>
  <si>
    <t>2028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</si>
  <si>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окончательное гашение по которому запланировано в 2026 году.    
</t>
  </si>
  <si>
    <t xml:space="preserve">Программа муниципальных внутренних заимствований Петрозаводского городского округа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</si>
</sst>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9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4" fontId="7" fillId="0" borderId="18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 xr:uid="{00000000-0005-0000-0000-000001000000}"/>
    <cellStyle name="Обычный_tmpC004" xfId="2" xr:uid="{00000000-0005-0000-0000-000002000000}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view="pageBreakPreview" zoomScale="60" zoomScaleNormal="100" workbookViewId="0">
      <selection activeCell="M11" sqref="M11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6" style="1" customWidth="1"/>
    <col min="10" max="10" width="29" style="1" customWidth="1"/>
    <col min="11" max="11" width="26.7109375" style="1" customWidth="1"/>
    <col min="12" max="12" width="31" style="1" customWidth="1"/>
    <col min="13" max="14" width="42.42578125" style="1" customWidth="1"/>
    <col min="15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8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19</v>
      </c>
      <c r="L1" s="34"/>
      <c r="M1" s="34"/>
      <c r="N1" s="34"/>
      <c r="O1" s="34"/>
      <c r="P1" s="34"/>
      <c r="Q1" s="34"/>
      <c r="R1" s="34"/>
    </row>
    <row r="2" spans="1:18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</row>
    <row r="3" spans="1:18" s="5" customFormat="1" ht="41.25" customHeight="1" x14ac:dyDescent="0.3">
      <c r="B3" s="13"/>
      <c r="C3" s="27"/>
      <c r="J3" s="13"/>
      <c r="K3" s="45" t="s">
        <v>18</v>
      </c>
      <c r="L3" s="45"/>
      <c r="M3" s="45"/>
      <c r="N3" s="45"/>
      <c r="O3" s="45"/>
      <c r="P3" s="45"/>
      <c r="Q3" s="45"/>
      <c r="R3" s="45"/>
    </row>
    <row r="4" spans="1:18" s="5" customFormat="1" ht="30" customHeight="1" x14ac:dyDescent="0.3">
      <c r="B4" s="7"/>
      <c r="C4" s="27"/>
      <c r="K4" s="34"/>
      <c r="L4" s="37"/>
      <c r="M4" s="37"/>
      <c r="N4" s="37"/>
      <c r="O4" s="37"/>
      <c r="P4" s="37"/>
      <c r="Q4" s="37"/>
      <c r="R4" s="37"/>
    </row>
    <row r="5" spans="1:18" s="5" customFormat="1" ht="24.75" customHeight="1" x14ac:dyDescent="0.3">
      <c r="B5" s="7"/>
      <c r="C5" s="27"/>
      <c r="K5" s="34" t="s">
        <v>17</v>
      </c>
      <c r="L5" s="37"/>
      <c r="M5" s="37"/>
      <c r="N5" s="37"/>
      <c r="O5" s="37"/>
      <c r="P5" s="37"/>
      <c r="Q5" s="37"/>
      <c r="R5" s="37"/>
    </row>
    <row r="6" spans="1:18" s="5" customFormat="1" ht="24.75" customHeight="1" x14ac:dyDescent="0.3">
      <c r="B6" s="7"/>
      <c r="C6" s="27"/>
      <c r="K6" s="34"/>
      <c r="L6" s="36"/>
      <c r="M6" s="36"/>
      <c r="N6" s="36"/>
      <c r="O6" s="36"/>
      <c r="P6" s="36"/>
      <c r="Q6" s="36"/>
      <c r="R6" s="36"/>
    </row>
    <row r="7" spans="1:18" s="5" customFormat="1" ht="24.75" customHeight="1" x14ac:dyDescent="0.3">
      <c r="B7" s="7"/>
      <c r="C7" s="27"/>
    </row>
    <row r="8" spans="1:18" s="5" customFormat="1" ht="24.75" customHeight="1" x14ac:dyDescent="0.3">
      <c r="B8" s="7"/>
      <c r="C8" s="27"/>
    </row>
    <row r="9" spans="1:18" s="2" customFormat="1" ht="53.25" customHeight="1" x14ac:dyDescent="0.3">
      <c r="A9" s="56" t="s">
        <v>22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38"/>
      <c r="N9" s="38"/>
    </row>
    <row r="10" spans="1:18" s="2" customFormat="1" ht="21" customHeight="1" x14ac:dyDescent="0.3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39"/>
      <c r="N10" s="39"/>
    </row>
    <row r="11" spans="1:18" s="2" customFormat="1" ht="17.25" customHeight="1" x14ac:dyDescent="0.25">
      <c r="A11" s="3"/>
      <c r="B11" s="3"/>
      <c r="C11" s="3"/>
    </row>
    <row r="12" spans="1:18" s="2" customFormat="1" ht="19.5" thickBot="1" x14ac:dyDescent="0.3">
      <c r="A12" s="4"/>
      <c r="B12" s="4"/>
      <c r="E12" s="6"/>
      <c r="G12" s="6" t="s">
        <v>0</v>
      </c>
      <c r="M12" s="14"/>
      <c r="N12" s="14"/>
    </row>
    <row r="13" spans="1:18" ht="117" thickBot="1" x14ac:dyDescent="0.3">
      <c r="A13" s="60" t="s">
        <v>1</v>
      </c>
      <c r="B13" s="61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64" t="s">
        <v>11</v>
      </c>
      <c r="J13" s="66" t="s">
        <v>12</v>
      </c>
      <c r="K13" s="67"/>
      <c r="L13" s="68"/>
      <c r="M13" s="15"/>
      <c r="N13" s="15"/>
    </row>
    <row r="14" spans="1:18" ht="24" thickBot="1" x14ac:dyDescent="0.3">
      <c r="A14" s="62"/>
      <c r="B14" s="63"/>
      <c r="C14" s="40"/>
      <c r="D14" s="41"/>
      <c r="E14" s="41"/>
      <c r="F14" s="41"/>
      <c r="G14" s="41"/>
      <c r="H14" s="41"/>
      <c r="I14" s="65"/>
      <c r="J14" s="46" t="s">
        <v>15</v>
      </c>
      <c r="K14" s="46" t="s">
        <v>16</v>
      </c>
      <c r="L14" s="46" t="s">
        <v>20</v>
      </c>
      <c r="M14" s="15"/>
      <c r="N14" s="15"/>
    </row>
    <row r="15" spans="1:18" ht="19.5" thickBot="1" x14ac:dyDescent="0.3">
      <c r="A15" s="58">
        <v>1</v>
      </c>
      <c r="B15" s="59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6"/>
      <c r="N15" s="16"/>
    </row>
    <row r="16" spans="1:18" ht="110.25" customHeight="1" x14ac:dyDescent="0.25">
      <c r="A16" s="54" t="s">
        <v>14</v>
      </c>
      <c r="B16" s="55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-669897.35000000009</v>
      </c>
      <c r="J16" s="22" t="s">
        <v>13</v>
      </c>
      <c r="K16" s="22" t="s">
        <v>13</v>
      </c>
      <c r="L16" s="22" t="s">
        <v>13</v>
      </c>
      <c r="M16" s="17"/>
      <c r="N16" s="17"/>
    </row>
    <row r="17" spans="1:14" ht="39.75" customHeight="1" x14ac:dyDescent="0.25">
      <c r="A17" s="48" t="s">
        <v>2</v>
      </c>
      <c r="B17" s="49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500000</v>
      </c>
      <c r="J17" s="18">
        <v>500000</v>
      </c>
      <c r="K17" s="18">
        <v>0</v>
      </c>
      <c r="L17" s="18">
        <v>0</v>
      </c>
      <c r="M17" s="9"/>
      <c r="N17" s="9"/>
    </row>
    <row r="18" spans="1:14" ht="39.75" customHeight="1" thickBot="1" x14ac:dyDescent="0.3">
      <c r="A18" s="50" t="s">
        <v>3</v>
      </c>
      <c r="B18" s="51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18">
        <v>1169897.3500000001</v>
      </c>
      <c r="J18" s="21" t="s">
        <v>13</v>
      </c>
      <c r="K18" s="21" t="s">
        <v>13</v>
      </c>
      <c r="L18" s="21" t="s">
        <v>13</v>
      </c>
      <c r="M18" s="9"/>
      <c r="N18" s="9"/>
    </row>
    <row r="19" spans="1:14" ht="77.25" customHeight="1" x14ac:dyDescent="0.25">
      <c r="A19" s="52" t="s">
        <v>6</v>
      </c>
      <c r="B19" s="53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725597.34999999963</v>
      </c>
      <c r="J19" s="22" t="s">
        <v>13</v>
      </c>
      <c r="K19" s="22" t="s">
        <v>13</v>
      </c>
      <c r="L19" s="22" t="s">
        <v>13</v>
      </c>
      <c r="M19" s="17"/>
      <c r="N19" s="17"/>
    </row>
    <row r="20" spans="1:14" ht="39.75" customHeight="1" x14ac:dyDescent="0.25">
      <c r="A20" s="48" t="s">
        <v>2</v>
      </c>
      <c r="B20" s="49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42">
        <f>J20+K20+L20</f>
        <v>5137897.3499999996</v>
      </c>
      <c r="J20" s="18">
        <v>600000</v>
      </c>
      <c r="K20" s="18">
        <v>2000000</v>
      </c>
      <c r="L20" s="18">
        <f>2537897.35</f>
        <v>2537897.35</v>
      </c>
      <c r="M20" s="9"/>
      <c r="N20" s="9"/>
    </row>
    <row r="21" spans="1:14" ht="39.75" customHeight="1" thickBot="1" x14ac:dyDescent="0.3">
      <c r="A21" s="50" t="s">
        <v>3</v>
      </c>
      <c r="B21" s="51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f>2200000-127700+2340000</f>
        <v>4412300</v>
      </c>
      <c r="J21" s="21" t="s">
        <v>13</v>
      </c>
      <c r="K21" s="21" t="s">
        <v>13</v>
      </c>
      <c r="L21" s="21" t="s">
        <v>13</v>
      </c>
      <c r="M21" s="9"/>
      <c r="N21" s="9"/>
    </row>
    <row r="22" spans="1:14" ht="79.5" customHeight="1" x14ac:dyDescent="0.25">
      <c r="A22" s="54" t="s">
        <v>4</v>
      </c>
      <c r="B22" s="55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55700</v>
      </c>
      <c r="J22" s="22" t="s">
        <v>13</v>
      </c>
      <c r="K22" s="22" t="s">
        <v>13</v>
      </c>
      <c r="L22" s="22" t="s">
        <v>13</v>
      </c>
      <c r="M22" s="17"/>
      <c r="N22" s="17"/>
    </row>
    <row r="23" spans="1:14" ht="39.75" customHeight="1" x14ac:dyDescent="0.25">
      <c r="A23" s="48" t="s">
        <v>2</v>
      </c>
      <c r="B23" s="49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>I17+I20</f>
        <v>5637897.3499999996</v>
      </c>
      <c r="J23" s="18">
        <f>J17+J20</f>
        <v>1100000</v>
      </c>
      <c r="K23" s="18">
        <f>K20</f>
        <v>2000000</v>
      </c>
      <c r="L23" s="18">
        <f>L20+L17</f>
        <v>2537897.35</v>
      </c>
      <c r="M23" s="9"/>
      <c r="N23" s="9"/>
    </row>
    <row r="24" spans="1:14" ht="39.75" customHeight="1" thickBot="1" x14ac:dyDescent="0.3">
      <c r="A24" s="50" t="s">
        <v>3</v>
      </c>
      <c r="B24" s="51"/>
      <c r="C24" s="32">
        <f>C18+C21</f>
        <v>3134089.1</v>
      </c>
      <c r="D24" s="20">
        <f t="shared" ref="D24:E24" si="16">D18+D21</f>
        <v>16666.400000000001</v>
      </c>
      <c r="E24" s="21">
        <f t="shared" si="16"/>
        <v>3150755.5</v>
      </c>
      <c r="F24" s="20">
        <f t="shared" ref="F24:G24" si="17">F18+F21</f>
        <v>0</v>
      </c>
      <c r="G24" s="21">
        <f t="shared" si="17"/>
        <v>3150755.5</v>
      </c>
      <c r="H24" s="20">
        <f t="shared" ref="H24" si="18">H18+H21</f>
        <v>-5000</v>
      </c>
      <c r="I24" s="21">
        <f>I18+I21</f>
        <v>5582197.3499999996</v>
      </c>
      <c r="J24" s="21" t="s">
        <v>13</v>
      </c>
      <c r="K24" s="21" t="s">
        <v>13</v>
      </c>
      <c r="L24" s="21" t="s">
        <v>13</v>
      </c>
      <c r="M24" s="9"/>
      <c r="N24" s="9"/>
    </row>
    <row r="25" spans="1:14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9"/>
      <c r="N25" s="9"/>
    </row>
    <row r="26" spans="1:14" s="44" customFormat="1" ht="95.25" customHeight="1" x14ac:dyDescent="0.25">
      <c r="A26" s="47" t="s">
        <v>21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3"/>
      <c r="N26" s="43"/>
    </row>
  </sheetData>
  <mergeCells count="16">
    <mergeCell ref="A9:L9"/>
    <mergeCell ref="A10:L10"/>
    <mergeCell ref="A15:B15"/>
    <mergeCell ref="A16:B16"/>
    <mergeCell ref="A13:B14"/>
    <mergeCell ref="I13:I14"/>
    <mergeCell ref="J13:L13"/>
    <mergeCell ref="A26:L26"/>
    <mergeCell ref="A23:B23"/>
    <mergeCell ref="A24:B24"/>
    <mergeCell ref="A17:B17"/>
    <mergeCell ref="A18:B18"/>
    <mergeCell ref="A19:B19"/>
    <mergeCell ref="A20:B20"/>
    <mergeCell ref="A21:B21"/>
    <mergeCell ref="A22:B22"/>
  </mergeCells>
  <pageMargins left="0.98425196850393704" right="0.43307086614173229" top="0.78740157480314965" bottom="0.78740157480314965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2026-02-04T09:45:19Z</dcterms:modified>
</cp:coreProperties>
</file>